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2" windowHeight="8388" activeTab="2"/>
  </bookViews>
  <sheets>
    <sheet name="Chart1" sheetId="6" r:id="rId1"/>
    <sheet name="Chart2" sheetId="7" r:id="rId2"/>
    <sheet name="Sheet1" sheetId="1" r:id="rId3"/>
    <sheet name="Sheet2" sheetId="2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S20" i="1"/>
  <c r="S21" s="1"/>
  <c r="S22" s="1"/>
  <c r="S18"/>
  <c r="M21"/>
  <c r="M20"/>
  <c r="M19"/>
  <c r="I8"/>
  <c r="C4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8"/>
  <c r="B6"/>
  <c r="G10" s="1"/>
  <c r="J10" s="1"/>
  <c r="B3"/>
  <c r="G35" l="1"/>
  <c r="J35" s="1"/>
  <c r="G33"/>
  <c r="J33" s="1"/>
  <c r="G31"/>
  <c r="J31" s="1"/>
  <c r="G29"/>
  <c r="J29" s="1"/>
  <c r="G27"/>
  <c r="J27" s="1"/>
  <c r="G25"/>
  <c r="J25" s="1"/>
  <c r="G23"/>
  <c r="J23" s="1"/>
  <c r="G21"/>
  <c r="J21" s="1"/>
  <c r="G19"/>
  <c r="J19" s="1"/>
  <c r="G17"/>
  <c r="J17" s="1"/>
  <c r="G15"/>
  <c r="J15" s="1"/>
  <c r="G13"/>
  <c r="J13" s="1"/>
  <c r="G11"/>
  <c r="J11" s="1"/>
  <c r="G9"/>
  <c r="J9" s="1"/>
  <c r="G8"/>
  <c r="J8" s="1"/>
  <c r="G34"/>
  <c r="J34" s="1"/>
  <c r="G32"/>
  <c r="J32" s="1"/>
  <c r="G30"/>
  <c r="J30" s="1"/>
  <c r="G28"/>
  <c r="J28" s="1"/>
  <c r="G26"/>
  <c r="J26" s="1"/>
  <c r="G24"/>
  <c r="J24" s="1"/>
  <c r="G22"/>
  <c r="J22" s="1"/>
  <c r="G20"/>
  <c r="J20" s="1"/>
  <c r="G18"/>
  <c r="J18" s="1"/>
  <c r="G16"/>
  <c r="J16" s="1"/>
  <c r="G14"/>
  <c r="J14" s="1"/>
  <c r="G12"/>
  <c r="J12" s="1"/>
</calcChain>
</file>

<file path=xl/sharedStrings.xml><?xml version="1.0" encoding="utf-8"?>
<sst xmlns="http://schemas.openxmlformats.org/spreadsheetml/2006/main" count="33" uniqueCount="30">
  <si>
    <t>Vezba br. 6</t>
  </si>
  <si>
    <t>alfa=</t>
  </si>
  <si>
    <t>B(m)=</t>
  </si>
  <si>
    <t>Q(l/s)=</t>
  </si>
  <si>
    <t>ln(t)</t>
  </si>
  <si>
    <t>ln(t/rp1)</t>
  </si>
  <si>
    <r>
      <t>tg</t>
    </r>
    <r>
      <rPr>
        <sz val="11"/>
        <color theme="1"/>
        <rFont val="Calibri"/>
        <family val="2"/>
      </rPr>
      <t>α=</t>
    </r>
  </si>
  <si>
    <t>s=</t>
  </si>
  <si>
    <t>ln(t/rp2)</t>
  </si>
  <si>
    <t>t01=</t>
  </si>
  <si>
    <t>t02=</t>
  </si>
  <si>
    <t>s2=</t>
  </si>
  <si>
    <t>ln(t/r^2)0=</t>
  </si>
  <si>
    <t>Ulazni podaci:</t>
  </si>
  <si>
    <t>rp1(m)=</t>
  </si>
  <si>
    <t>rp2(m)=</t>
  </si>
  <si>
    <t>A) s=f(logt)</t>
  </si>
  <si>
    <t>za rp1:</t>
  </si>
  <si>
    <t>za rp2:</t>
  </si>
  <si>
    <t>B) s=f(logtr^2)</t>
  </si>
  <si>
    <t>t/r^2=</t>
  </si>
  <si>
    <r>
      <t xml:space="preserve">Vreme </t>
    </r>
    <r>
      <rPr>
        <sz val="11"/>
        <color theme="1"/>
        <rFont val="Calibri"/>
        <family val="2"/>
        <scheme val="minor"/>
      </rPr>
      <t>(min)</t>
    </r>
  </si>
  <si>
    <r>
      <t xml:space="preserve">Vreme </t>
    </r>
    <r>
      <rPr>
        <sz val="11"/>
        <color theme="1"/>
        <rFont val="Calibri"/>
        <family val="2"/>
        <scheme val="minor"/>
      </rPr>
      <t>(s)</t>
    </r>
  </si>
  <si>
    <r>
      <t xml:space="preserve">S(P1) </t>
    </r>
    <r>
      <rPr>
        <sz val="11"/>
        <color theme="1"/>
        <rFont val="Calibri"/>
        <family val="2"/>
        <scheme val="minor"/>
      </rPr>
      <t>(m)</t>
    </r>
  </si>
  <si>
    <r>
      <t>S(P2)</t>
    </r>
    <r>
      <rPr>
        <sz val="11"/>
        <color theme="1"/>
        <rFont val="Calibri"/>
        <family val="2"/>
        <scheme val="minor"/>
      </rPr>
      <t>(m)</t>
    </r>
  </si>
  <si>
    <r>
      <t>rp1</t>
    </r>
    <r>
      <rPr>
        <sz val="11"/>
        <color theme="1"/>
        <rFont val="Calibri"/>
        <family val="2"/>
        <scheme val="minor"/>
      </rPr>
      <t>(m)</t>
    </r>
  </si>
  <si>
    <r>
      <t>rp2</t>
    </r>
    <r>
      <rPr>
        <sz val="11"/>
        <color theme="1"/>
        <rFont val="Calibri"/>
        <family val="2"/>
        <scheme val="minor"/>
      </rPr>
      <t>(m)</t>
    </r>
  </si>
  <si>
    <t>s1(m)=</t>
  </si>
  <si>
    <t>T(m^2/s)=</t>
  </si>
  <si>
    <t>tgα=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</si>
</sst>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/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Dijafram za s=f(logt)</a:t>
            </a:r>
          </a:p>
        </c:rich>
      </c:tx>
      <c:layout>
        <c:manualLayout>
          <c:xMode val="edge"/>
          <c:yMode val="edge"/>
          <c:x val="0.38542911562701293"/>
          <c:y val="2.7630512601953604E-2"/>
        </c:manualLayout>
      </c:layout>
      <c:overlay val="1"/>
    </c:title>
    <c:plotArea>
      <c:layout/>
      <c:scatterChart>
        <c:scatterStyle val="lineMarker"/>
        <c:ser>
          <c:idx val="0"/>
          <c:order val="0"/>
          <c:tx>
            <c:v>rp1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="1" baseline="0"/>
                      <a:t>y = 0.180x - 0.019</a:t>
                    </a:r>
                    <a:endParaRPr lang="en-US" b="1"/>
                  </a:p>
                </c:rich>
              </c:tx>
              <c:numFmt formatCode="General" sourceLinked="0"/>
            </c:trendlineLbl>
          </c:trendline>
          <c:xVal>
            <c:numRef>
              <c:f>Sheet1!$H$8:$H$35</c:f>
              <c:numCache>
                <c:formatCode>0.000</c:formatCode>
                <c:ptCount val="28"/>
                <c:pt idx="0">
                  <c:v>4.0943445622221004</c:v>
                </c:pt>
                <c:pt idx="1">
                  <c:v>4.7874917427820458</c:v>
                </c:pt>
                <c:pt idx="2">
                  <c:v>5.1929568508902104</c:v>
                </c:pt>
                <c:pt idx="3">
                  <c:v>5.4806389233419912</c:v>
                </c:pt>
                <c:pt idx="4">
                  <c:v>5.7037824746562009</c:v>
                </c:pt>
                <c:pt idx="5">
                  <c:v>5.8861040314501558</c:v>
                </c:pt>
                <c:pt idx="6">
                  <c:v>6.1737861039019366</c:v>
                </c:pt>
                <c:pt idx="7">
                  <c:v>6.3969296552161463</c:v>
                </c:pt>
                <c:pt idx="8">
                  <c:v>6.8023947633243109</c:v>
                </c:pt>
                <c:pt idx="9">
                  <c:v>7.0900768357760917</c:v>
                </c:pt>
                <c:pt idx="10">
                  <c:v>7.4955419438842563</c:v>
                </c:pt>
                <c:pt idx="11">
                  <c:v>7.7832240163360371</c:v>
                </c:pt>
                <c:pt idx="12">
                  <c:v>8.0063675676502459</c:v>
                </c:pt>
                <c:pt idx="13">
                  <c:v>8.1886891244442008</c:v>
                </c:pt>
                <c:pt idx="14">
                  <c:v>8.5941542325523663</c:v>
                </c:pt>
                <c:pt idx="15">
                  <c:v>8.6995147482101913</c:v>
                </c:pt>
                <c:pt idx="16">
                  <c:v>9.1049798563183568</c:v>
                </c:pt>
                <c:pt idx="17">
                  <c:v>9.3926619287701367</c:v>
                </c:pt>
                <c:pt idx="18">
                  <c:v>9.7981270368783022</c:v>
                </c:pt>
                <c:pt idx="19">
                  <c:v>10.085809109330082</c:v>
                </c:pt>
                <c:pt idx="20">
                  <c:v>10.308952660644293</c:v>
                </c:pt>
                <c:pt idx="21">
                  <c:v>10.491274217438248</c:v>
                </c:pt>
                <c:pt idx="22">
                  <c:v>10.778956289890028</c:v>
                </c:pt>
                <c:pt idx="23">
                  <c:v>11.002099841204238</c:v>
                </c:pt>
                <c:pt idx="24">
                  <c:v>11.407564949312402</c:v>
                </c:pt>
                <c:pt idx="25">
                  <c:v>11.695247021764184</c:v>
                </c:pt>
                <c:pt idx="26">
                  <c:v>12.100712129872347</c:v>
                </c:pt>
                <c:pt idx="27">
                  <c:v>12.388394202324129</c:v>
                </c:pt>
              </c:numCache>
            </c:numRef>
          </c:xVal>
          <c:yVal>
            <c:numRef>
              <c:f>Sheet1!$D$8:$D$35</c:f>
              <c:numCache>
                <c:formatCode>0.00</c:formatCode>
                <c:ptCount val="28"/>
                <c:pt idx="0">
                  <c:v>0.87</c:v>
                </c:pt>
                <c:pt idx="1">
                  <c:v>0.9</c:v>
                </c:pt>
                <c:pt idx="2">
                  <c:v>0.94</c:v>
                </c:pt>
                <c:pt idx="3">
                  <c:v>0.96499999999999997</c:v>
                </c:pt>
                <c:pt idx="4">
                  <c:v>0.998</c:v>
                </c:pt>
                <c:pt idx="5">
                  <c:v>1.01</c:v>
                </c:pt>
                <c:pt idx="6">
                  <c:v>1.08</c:v>
                </c:pt>
                <c:pt idx="7">
                  <c:v>1.1180000000000001</c:v>
                </c:pt>
                <c:pt idx="8">
                  <c:v>1.1479999999999999</c:v>
                </c:pt>
                <c:pt idx="9">
                  <c:v>1.2250000000000001</c:v>
                </c:pt>
                <c:pt idx="10">
                  <c:v>1.272</c:v>
                </c:pt>
                <c:pt idx="11">
                  <c:v>1.3340000000000001</c:v>
                </c:pt>
                <c:pt idx="12">
                  <c:v>1.3939999999999999</c:v>
                </c:pt>
                <c:pt idx="13">
                  <c:v>1.429</c:v>
                </c:pt>
                <c:pt idx="14">
                  <c:v>1.4850000000000001</c:v>
                </c:pt>
                <c:pt idx="15">
                  <c:v>1.5289999999999999</c:v>
                </c:pt>
                <c:pt idx="16">
                  <c:v>1.6080000000000001</c:v>
                </c:pt>
                <c:pt idx="17">
                  <c:v>1.665</c:v>
                </c:pt>
                <c:pt idx="18">
                  <c:v>1.774</c:v>
                </c:pt>
                <c:pt idx="19">
                  <c:v>1.8</c:v>
                </c:pt>
                <c:pt idx="20">
                  <c:v>1.8440000000000001</c:v>
                </c:pt>
                <c:pt idx="21">
                  <c:v>1.879</c:v>
                </c:pt>
                <c:pt idx="22">
                  <c:v>1.9350000000000001</c:v>
                </c:pt>
                <c:pt idx="23">
                  <c:v>1.9790000000000001</c:v>
                </c:pt>
                <c:pt idx="24">
                  <c:v>2.0579999999999998</c:v>
                </c:pt>
                <c:pt idx="25">
                  <c:v>2.1150000000000002</c:v>
                </c:pt>
                <c:pt idx="26">
                  <c:v>2.194</c:v>
                </c:pt>
                <c:pt idx="27">
                  <c:v>2.25</c:v>
                </c:pt>
              </c:numCache>
            </c:numRef>
          </c:yVal>
        </c:ser>
        <c:ser>
          <c:idx val="1"/>
          <c:order val="1"/>
          <c:tx>
            <c:v>rp2</c:v>
          </c:tx>
          <c:spPr>
            <a:ln w="28575">
              <a:noFill/>
            </a:ln>
          </c:spPr>
          <c:trendline>
            <c:trendlineType val="linear"/>
          </c:trendline>
          <c:trendline>
            <c:trendlineType val="linear"/>
            <c:dispEq val="1"/>
            <c:trendlineLbl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="1" baseline="0"/>
                      <a:t>y = 0.178x - 0.883</a:t>
                    </a:r>
                    <a:endParaRPr lang="en-US" b="1"/>
                  </a:p>
                </c:rich>
              </c:tx>
              <c:numFmt formatCode="General" sourceLinked="0"/>
            </c:trendlineLbl>
          </c:trendline>
          <c:xVal>
            <c:numRef>
              <c:f>Sheet1!$H$8:$H$35</c:f>
              <c:numCache>
                <c:formatCode>0.000</c:formatCode>
                <c:ptCount val="28"/>
                <c:pt idx="0">
                  <c:v>4.0943445622221004</c:v>
                </c:pt>
                <c:pt idx="1">
                  <c:v>4.7874917427820458</c:v>
                </c:pt>
                <c:pt idx="2">
                  <c:v>5.1929568508902104</c:v>
                </c:pt>
                <c:pt idx="3">
                  <c:v>5.4806389233419912</c:v>
                </c:pt>
                <c:pt idx="4">
                  <c:v>5.7037824746562009</c:v>
                </c:pt>
                <c:pt idx="5">
                  <c:v>5.8861040314501558</c:v>
                </c:pt>
                <c:pt idx="6">
                  <c:v>6.1737861039019366</c:v>
                </c:pt>
                <c:pt idx="7">
                  <c:v>6.3969296552161463</c:v>
                </c:pt>
                <c:pt idx="8">
                  <c:v>6.8023947633243109</c:v>
                </c:pt>
                <c:pt idx="9">
                  <c:v>7.0900768357760917</c:v>
                </c:pt>
                <c:pt idx="10">
                  <c:v>7.4955419438842563</c:v>
                </c:pt>
                <c:pt idx="11">
                  <c:v>7.7832240163360371</c:v>
                </c:pt>
                <c:pt idx="12">
                  <c:v>8.0063675676502459</c:v>
                </c:pt>
                <c:pt idx="13">
                  <c:v>8.1886891244442008</c:v>
                </c:pt>
                <c:pt idx="14">
                  <c:v>8.5941542325523663</c:v>
                </c:pt>
                <c:pt idx="15">
                  <c:v>8.6995147482101913</c:v>
                </c:pt>
                <c:pt idx="16">
                  <c:v>9.1049798563183568</c:v>
                </c:pt>
                <c:pt idx="17">
                  <c:v>9.3926619287701367</c:v>
                </c:pt>
                <c:pt idx="18">
                  <c:v>9.7981270368783022</c:v>
                </c:pt>
                <c:pt idx="19">
                  <c:v>10.085809109330082</c:v>
                </c:pt>
                <c:pt idx="20">
                  <c:v>10.308952660644293</c:v>
                </c:pt>
                <c:pt idx="21">
                  <c:v>10.491274217438248</c:v>
                </c:pt>
                <c:pt idx="22">
                  <c:v>10.778956289890028</c:v>
                </c:pt>
                <c:pt idx="23">
                  <c:v>11.002099841204238</c:v>
                </c:pt>
                <c:pt idx="24">
                  <c:v>11.407564949312402</c:v>
                </c:pt>
                <c:pt idx="25">
                  <c:v>11.695247021764184</c:v>
                </c:pt>
                <c:pt idx="26">
                  <c:v>12.100712129872347</c:v>
                </c:pt>
                <c:pt idx="27">
                  <c:v>12.388394202324129</c:v>
                </c:pt>
              </c:numCache>
            </c:numRef>
          </c:xVal>
          <c:yVal>
            <c:numRef>
              <c:f>Sheet1!$E$8:$E$35</c:f>
              <c:numCache>
                <c:formatCode>0.00</c:formatCode>
                <c:ptCount val="28"/>
                <c:pt idx="0">
                  <c:v>2.5000000000000001E-2</c:v>
                </c:pt>
                <c:pt idx="1">
                  <c:v>3.7999999999999999E-2</c:v>
                </c:pt>
                <c:pt idx="2">
                  <c:v>7.4999999999999997E-2</c:v>
                </c:pt>
                <c:pt idx="3">
                  <c:v>0.105</c:v>
                </c:pt>
                <c:pt idx="4">
                  <c:v>0.127</c:v>
                </c:pt>
                <c:pt idx="5">
                  <c:v>0.14399999999999999</c:v>
                </c:pt>
                <c:pt idx="6">
                  <c:v>0.18</c:v>
                </c:pt>
                <c:pt idx="7">
                  <c:v>0.21</c:v>
                </c:pt>
                <c:pt idx="8">
                  <c:v>0.28199999999999997</c:v>
                </c:pt>
                <c:pt idx="9">
                  <c:v>0.34</c:v>
                </c:pt>
                <c:pt idx="10">
                  <c:v>0.41</c:v>
                </c:pt>
                <c:pt idx="11">
                  <c:v>0.41599999999999998</c:v>
                </c:pt>
                <c:pt idx="12">
                  <c:v>0.51</c:v>
                </c:pt>
                <c:pt idx="13">
                  <c:v>0.53900000000000003</c:v>
                </c:pt>
                <c:pt idx="14">
                  <c:v>0.58799999999999997</c:v>
                </c:pt>
                <c:pt idx="15">
                  <c:v>0.65200000000000002</c:v>
                </c:pt>
                <c:pt idx="16">
                  <c:v>0.73</c:v>
                </c:pt>
                <c:pt idx="17">
                  <c:v>0.79100000000000004</c:v>
                </c:pt>
                <c:pt idx="18">
                  <c:v>0.85199999999999998</c:v>
                </c:pt>
                <c:pt idx="19">
                  <c:v>0.92</c:v>
                </c:pt>
                <c:pt idx="20">
                  <c:v>0.98099999999999998</c:v>
                </c:pt>
                <c:pt idx="21">
                  <c:v>1.02</c:v>
                </c:pt>
                <c:pt idx="22">
                  <c:v>1.0680000000000001</c:v>
                </c:pt>
                <c:pt idx="23">
                  <c:v>1.1080000000000001</c:v>
                </c:pt>
                <c:pt idx="24">
                  <c:v>1.1950000000000001</c:v>
                </c:pt>
                <c:pt idx="25">
                  <c:v>1.242</c:v>
                </c:pt>
                <c:pt idx="26">
                  <c:v>1.3240000000000001</c:v>
                </c:pt>
                <c:pt idx="27">
                  <c:v>1.3280000000000001</c:v>
                </c:pt>
              </c:numCache>
            </c:numRef>
          </c:yVal>
        </c:ser>
        <c:axId val="73942528"/>
        <c:axId val="73944448"/>
      </c:scatterChart>
      <c:valAx>
        <c:axId val="73942528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ln(t)</a:t>
                </a:r>
              </a:p>
            </c:rich>
          </c:tx>
        </c:title>
        <c:numFmt formatCode="0" sourceLinked="0"/>
        <c:tickLblPos val="nextTo"/>
        <c:crossAx val="73944448"/>
        <c:crosses val="autoZero"/>
        <c:crossBetween val="midCat"/>
      </c:valAx>
      <c:valAx>
        <c:axId val="73944448"/>
        <c:scaling>
          <c:orientation val="minMax"/>
        </c:scaling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 (m)</a:t>
                </a:r>
              </a:p>
            </c:rich>
          </c:tx>
        </c:title>
        <c:numFmt formatCode="0.00" sourceLinked="1"/>
        <c:tickLblPos val="nextTo"/>
        <c:crossAx val="73942528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Dijagram za s=f(log(t/r^2)</a:t>
            </a:r>
          </a:p>
        </c:rich>
      </c:tx>
      <c:overlay val="1"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Eq val="1"/>
            <c:trendlineLbl>
              <c:numFmt formatCode="General" sourceLinked="0"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</c:trendlineLbl>
          </c:trendline>
          <c:xVal>
            <c:numRef>
              <c:f>Sheet1!$I$38:$I$93</c:f>
              <c:numCache>
                <c:formatCode>General</c:formatCode>
                <c:ptCount val="56"/>
                <c:pt idx="1">
                  <c:v>0.34484048629172959</c:v>
                </c:pt>
                <c:pt idx="2">
                  <c:v>0.75030559439989397</c:v>
                </c:pt>
                <c:pt idx="3">
                  <c:v>1.037987666851675</c:v>
                </c:pt>
                <c:pt idx="4">
                  <c:v>1.2611312181658845</c:v>
                </c:pt>
                <c:pt idx="5">
                  <c:v>1.4434527749598391</c:v>
                </c:pt>
                <c:pt idx="6">
                  <c:v>1.7311348474116202</c:v>
                </c:pt>
                <c:pt idx="7">
                  <c:v>1.791759469228055</c:v>
                </c:pt>
                <c:pt idx="8">
                  <c:v>1.9542783987258299</c:v>
                </c:pt>
                <c:pt idx="9">
                  <c:v>2.3597435068339943</c:v>
                </c:pt>
                <c:pt idx="10">
                  <c:v>2.4849066497880004</c:v>
                </c:pt>
                <c:pt idx="11">
                  <c:v>2.647425579285775</c:v>
                </c:pt>
                <c:pt idx="12">
                  <c:v>2.8903717578961645</c:v>
                </c:pt>
                <c:pt idx="13">
                  <c:v>3.0528906873939397</c:v>
                </c:pt>
                <c:pt idx="14">
                  <c:v>3.1780538303479458</c:v>
                </c:pt>
                <c:pt idx="15">
                  <c:v>3.3405727598457204</c:v>
                </c:pt>
                <c:pt idx="16">
                  <c:v>3.4011973816621555</c:v>
                </c:pt>
                <c:pt idx="17">
                  <c:v>3.5637163111599302</c:v>
                </c:pt>
                <c:pt idx="18">
                  <c:v>3.5835189384561099</c:v>
                </c:pt>
                <c:pt idx="19">
                  <c:v>3.746037867953885</c:v>
                </c:pt>
                <c:pt idx="20">
                  <c:v>3.8712010109078911</c:v>
                </c:pt>
                <c:pt idx="21">
                  <c:v>4.0943445622221004</c:v>
                </c:pt>
                <c:pt idx="22">
                  <c:v>4.1515029760620497</c:v>
                </c:pt>
                <c:pt idx="23">
                  <c:v>4.2568634917198755</c:v>
                </c:pt>
                <c:pt idx="24">
                  <c:v>4.499809670330265</c:v>
                </c:pt>
                <c:pt idx="25">
                  <c:v>4.6623285998280402</c:v>
                </c:pt>
                <c:pt idx="26">
                  <c:v>4.7874917427820458</c:v>
                </c:pt>
                <c:pt idx="27">
                  <c:v>4.9500106722798209</c:v>
                </c:pt>
                <c:pt idx="28">
                  <c:v>5.1929568508902104</c:v>
                </c:pt>
                <c:pt idx="29">
                  <c:v>5.3554757803879856</c:v>
                </c:pt>
                <c:pt idx="30">
                  <c:v>5.4806389233419912</c:v>
                </c:pt>
                <c:pt idx="31">
                  <c:v>5.6431578528397663</c:v>
                </c:pt>
                <c:pt idx="32">
                  <c:v>5.7037824746562009</c:v>
                </c:pt>
                <c:pt idx="33">
                  <c:v>5.8663014041539761</c:v>
                </c:pt>
                <c:pt idx="34">
                  <c:v>5.8861040314501558</c:v>
                </c:pt>
                <c:pt idx="35">
                  <c:v>6.0486229609479309</c:v>
                </c:pt>
                <c:pt idx="36">
                  <c:v>6.2915691395583204</c:v>
                </c:pt>
                <c:pt idx="37">
                  <c:v>6.3363050333997117</c:v>
                </c:pt>
                <c:pt idx="38">
                  <c:v>6.3969296552161463</c:v>
                </c:pt>
                <c:pt idx="39">
                  <c:v>6.5594485847139214</c:v>
                </c:pt>
                <c:pt idx="40">
                  <c:v>6.8023947633243109</c:v>
                </c:pt>
                <c:pt idx="41">
                  <c:v>6.9649136928220852</c:v>
                </c:pt>
                <c:pt idx="42">
                  <c:v>7.0900768357760917</c:v>
                </c:pt>
                <c:pt idx="43">
                  <c:v>7.2525957652738668</c:v>
                </c:pt>
                <c:pt idx="44">
                  <c:v>7.4955419438842563</c:v>
                </c:pt>
                <c:pt idx="45">
                  <c:v>7.6580608733820306</c:v>
                </c:pt>
                <c:pt idx="46">
                  <c:v>7.7832240163360371</c:v>
                </c:pt>
                <c:pt idx="47">
                  <c:v>7.9457429458338122</c:v>
                </c:pt>
                <c:pt idx="48">
                  <c:v>8.0063675676502459</c:v>
                </c:pt>
                <c:pt idx="49">
                  <c:v>8.1886891244442008</c:v>
                </c:pt>
                <c:pt idx="50">
                  <c:v>8.4763711968959825</c:v>
                </c:pt>
                <c:pt idx="51">
                  <c:v>8.6995147482101913</c:v>
                </c:pt>
                <c:pt idx="52">
                  <c:v>9.1049798563183568</c:v>
                </c:pt>
                <c:pt idx="53">
                  <c:v>9.3926619287701367</c:v>
                </c:pt>
                <c:pt idx="54">
                  <c:v>9.7981270368783022</c:v>
                </c:pt>
                <c:pt idx="55">
                  <c:v>10.085809109330082</c:v>
                </c:pt>
              </c:numCache>
            </c:numRef>
          </c:xVal>
          <c:yVal>
            <c:numRef>
              <c:f>Sheet1!$G$38:$G$93</c:f>
              <c:numCache>
                <c:formatCode>General</c:formatCode>
                <c:ptCount val="56"/>
                <c:pt idx="0">
                  <c:v>2.5000000000000001E-2</c:v>
                </c:pt>
                <c:pt idx="1">
                  <c:v>3.7999999999999999E-2</c:v>
                </c:pt>
                <c:pt idx="2">
                  <c:v>7.4999999999999997E-2</c:v>
                </c:pt>
                <c:pt idx="3">
                  <c:v>0.105</c:v>
                </c:pt>
                <c:pt idx="4">
                  <c:v>0.127</c:v>
                </c:pt>
                <c:pt idx="5">
                  <c:v>0.14399999999999999</c:v>
                </c:pt>
                <c:pt idx="6">
                  <c:v>0.18</c:v>
                </c:pt>
                <c:pt idx="7">
                  <c:v>0.21</c:v>
                </c:pt>
                <c:pt idx="8">
                  <c:v>0.28199999999999997</c:v>
                </c:pt>
                <c:pt idx="9">
                  <c:v>0.34</c:v>
                </c:pt>
                <c:pt idx="10">
                  <c:v>0.41</c:v>
                </c:pt>
                <c:pt idx="11">
                  <c:v>0.41599999999999998</c:v>
                </c:pt>
                <c:pt idx="12">
                  <c:v>0.51</c:v>
                </c:pt>
                <c:pt idx="13">
                  <c:v>0.53900000000000003</c:v>
                </c:pt>
                <c:pt idx="14">
                  <c:v>0.58799999999999997</c:v>
                </c:pt>
                <c:pt idx="15">
                  <c:v>0.65200000000000002</c:v>
                </c:pt>
                <c:pt idx="16">
                  <c:v>0.73</c:v>
                </c:pt>
                <c:pt idx="17">
                  <c:v>0.79100000000000004</c:v>
                </c:pt>
                <c:pt idx="18">
                  <c:v>0.85199999999999998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  <c:pt idx="23">
                  <c:v>0.96499999999999997</c:v>
                </c:pt>
                <c:pt idx="24">
                  <c:v>0.98099999999999998</c:v>
                </c:pt>
                <c:pt idx="25">
                  <c:v>0.998</c:v>
                </c:pt>
                <c:pt idx="26">
                  <c:v>1.01</c:v>
                </c:pt>
                <c:pt idx="27">
                  <c:v>1.02</c:v>
                </c:pt>
                <c:pt idx="28">
                  <c:v>1.0680000000000001</c:v>
                </c:pt>
                <c:pt idx="29">
                  <c:v>1.08</c:v>
                </c:pt>
                <c:pt idx="30">
                  <c:v>1.1080000000000001</c:v>
                </c:pt>
                <c:pt idx="31">
                  <c:v>1.1180000000000001</c:v>
                </c:pt>
                <c:pt idx="32">
                  <c:v>1.1479999999999999</c:v>
                </c:pt>
                <c:pt idx="33">
                  <c:v>1.1950000000000001</c:v>
                </c:pt>
                <c:pt idx="34">
                  <c:v>1.2250000000000001</c:v>
                </c:pt>
                <c:pt idx="35">
                  <c:v>1.242</c:v>
                </c:pt>
                <c:pt idx="36">
                  <c:v>1.272</c:v>
                </c:pt>
                <c:pt idx="37">
                  <c:v>1.3240000000000001</c:v>
                </c:pt>
                <c:pt idx="38">
                  <c:v>1.3280000000000001</c:v>
                </c:pt>
                <c:pt idx="39">
                  <c:v>1.3340000000000001</c:v>
                </c:pt>
                <c:pt idx="40">
                  <c:v>1.3939999999999999</c:v>
                </c:pt>
                <c:pt idx="41">
                  <c:v>1.429</c:v>
                </c:pt>
                <c:pt idx="42">
                  <c:v>1.4850000000000001</c:v>
                </c:pt>
                <c:pt idx="43">
                  <c:v>1.5289999999999999</c:v>
                </c:pt>
                <c:pt idx="44">
                  <c:v>1.6080000000000001</c:v>
                </c:pt>
                <c:pt idx="45">
                  <c:v>1.665</c:v>
                </c:pt>
                <c:pt idx="46">
                  <c:v>1.774</c:v>
                </c:pt>
                <c:pt idx="47">
                  <c:v>1.8</c:v>
                </c:pt>
                <c:pt idx="48">
                  <c:v>1.8440000000000001</c:v>
                </c:pt>
                <c:pt idx="49">
                  <c:v>1.879</c:v>
                </c:pt>
                <c:pt idx="50">
                  <c:v>1.9350000000000001</c:v>
                </c:pt>
                <c:pt idx="51">
                  <c:v>1.9790000000000001</c:v>
                </c:pt>
                <c:pt idx="52">
                  <c:v>2.0579999999999998</c:v>
                </c:pt>
                <c:pt idx="53">
                  <c:v>2.1150000000000002</c:v>
                </c:pt>
                <c:pt idx="54">
                  <c:v>2.194</c:v>
                </c:pt>
                <c:pt idx="55">
                  <c:v>2.25</c:v>
                </c:pt>
              </c:numCache>
            </c:numRef>
          </c:yVal>
        </c:ser>
        <c:axId val="73378816"/>
        <c:axId val="73389184"/>
      </c:scatterChart>
      <c:valAx>
        <c:axId val="73378816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ln(t/r^2)</a:t>
                </a:r>
              </a:p>
            </c:rich>
          </c:tx>
        </c:title>
        <c:numFmt formatCode="General" sourceLinked="1"/>
        <c:tickLblPos val="nextTo"/>
        <c:crossAx val="73389184"/>
        <c:crosses val="autoZero"/>
        <c:crossBetween val="midCat"/>
      </c:valAx>
      <c:valAx>
        <c:axId val="73389184"/>
        <c:scaling>
          <c:orientation val="minMax"/>
        </c:scaling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 (m)</a:t>
                </a:r>
              </a:p>
            </c:rich>
          </c:tx>
        </c:title>
        <c:numFmt formatCode="General" sourceLinked="1"/>
        <c:tickLblPos val="nextTo"/>
        <c:crossAx val="73378816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3910" cy="630929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3910" cy="630929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3"/>
  <sheetViews>
    <sheetView tabSelected="1" workbookViewId="0">
      <selection activeCell="L16" sqref="L16:S22"/>
    </sheetView>
  </sheetViews>
  <sheetFormatPr defaultRowHeight="14.4"/>
  <cols>
    <col min="2" max="2" width="11.33203125" customWidth="1"/>
    <col min="3" max="3" width="10.88671875" customWidth="1"/>
    <col min="4" max="4" width="9.44140625" customWidth="1"/>
    <col min="5" max="5" width="8" customWidth="1"/>
    <col min="6" max="6" width="6.6640625" customWidth="1"/>
    <col min="7" max="7" width="8.5546875" customWidth="1"/>
    <col min="8" max="8" width="7" customWidth="1"/>
    <col min="9" max="9" width="8" customWidth="1"/>
    <col min="10" max="10" width="8.44140625" customWidth="1"/>
    <col min="13" max="13" width="12" bestFit="1" customWidth="1"/>
  </cols>
  <sheetData>
    <row r="1" spans="1:24" ht="16.2" thickBo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>
      <c r="A2" s="35" t="s">
        <v>13</v>
      </c>
      <c r="B2" s="36"/>
      <c r="C2" s="3" t="s">
        <v>1</v>
      </c>
      <c r="D2" s="2">
        <v>9</v>
      </c>
    </row>
    <row r="3" spans="1:24">
      <c r="A3" s="24" t="s">
        <v>2</v>
      </c>
      <c r="B3" s="21">
        <f>10+D2/3</f>
        <v>13</v>
      </c>
    </row>
    <row r="4" spans="1:24">
      <c r="A4" s="24" t="s">
        <v>3</v>
      </c>
      <c r="B4" s="22">
        <v>5.5</v>
      </c>
      <c r="C4">
        <f>B4/100</f>
        <v>5.5E-2</v>
      </c>
    </row>
    <row r="5" spans="1:24">
      <c r="A5" s="24" t="s">
        <v>14</v>
      </c>
      <c r="B5" s="22">
        <v>10</v>
      </c>
    </row>
    <row r="6" spans="1:24" ht="15" thickBot="1">
      <c r="A6" s="25" t="s">
        <v>15</v>
      </c>
      <c r="B6" s="23">
        <f>80+D2</f>
        <v>89</v>
      </c>
    </row>
    <row r="7" spans="1:24" ht="15" thickBot="1">
      <c r="A7" s="3"/>
      <c r="B7" s="30" t="s">
        <v>21</v>
      </c>
      <c r="C7" s="26" t="s">
        <v>22</v>
      </c>
      <c r="D7" s="26" t="s">
        <v>23</v>
      </c>
      <c r="E7" s="26" t="s">
        <v>24</v>
      </c>
      <c r="F7" s="26" t="s">
        <v>25</v>
      </c>
      <c r="G7" s="26" t="s">
        <v>26</v>
      </c>
      <c r="H7" s="26" t="s">
        <v>4</v>
      </c>
      <c r="I7" s="26" t="s">
        <v>5</v>
      </c>
      <c r="J7" s="27" t="s">
        <v>8</v>
      </c>
      <c r="K7" s="3"/>
      <c r="L7" s="2"/>
      <c r="M7" s="3"/>
      <c r="N7" s="2"/>
      <c r="O7" s="2"/>
      <c r="P7" s="2"/>
    </row>
    <row r="8" spans="1:24" ht="15" thickTop="1">
      <c r="B8" s="12">
        <v>1</v>
      </c>
      <c r="C8" s="13">
        <f>B8*60</f>
        <v>60</v>
      </c>
      <c r="D8" s="14">
        <v>0.87</v>
      </c>
      <c r="E8" s="14">
        <v>2.5000000000000001E-2</v>
      </c>
      <c r="F8" s="13">
        <f>$B$5</f>
        <v>10</v>
      </c>
      <c r="G8" s="13">
        <f>$B$6</f>
        <v>89</v>
      </c>
      <c r="H8" s="15">
        <f>LN(C8)</f>
        <v>4.0943445622221004</v>
      </c>
      <c r="I8" s="15">
        <f>LN(C8/F8)</f>
        <v>1.791759469228055</v>
      </c>
      <c r="J8" s="16">
        <f>LN(C8/G8)</f>
        <v>-0.39429180751003917</v>
      </c>
      <c r="K8" s="3"/>
      <c r="L8" s="4"/>
      <c r="M8" s="3"/>
      <c r="N8" s="4"/>
      <c r="O8" s="4"/>
      <c r="P8" s="4"/>
    </row>
    <row r="9" spans="1:24">
      <c r="B9" s="8">
        <v>2</v>
      </c>
      <c r="C9" s="6">
        <f t="shared" ref="C9:C35" si="0">B9*60</f>
        <v>120</v>
      </c>
      <c r="D9" s="7">
        <v>0.9</v>
      </c>
      <c r="E9" s="7">
        <v>3.7999999999999999E-2</v>
      </c>
      <c r="F9" s="6">
        <f t="shared" ref="F9:F35" si="1">$B$5</f>
        <v>10</v>
      </c>
      <c r="G9" s="6">
        <f t="shared" ref="G9:G35" si="2">$B$6</f>
        <v>89</v>
      </c>
      <c r="H9" s="17">
        <f t="shared" ref="H9:H35" si="3">LN(C9)</f>
        <v>4.7874917427820458</v>
      </c>
      <c r="I9" s="17">
        <f t="shared" ref="I9:I35" si="4">LN(C9/F9)</f>
        <v>2.4849066497880004</v>
      </c>
      <c r="J9" s="18">
        <f t="shared" ref="J9:J35" si="5">LN(C9/G9)</f>
        <v>0.29885537304990611</v>
      </c>
      <c r="K9" s="3"/>
      <c r="L9" s="2"/>
      <c r="M9" s="3"/>
      <c r="N9" s="2"/>
      <c r="O9" s="2"/>
      <c r="P9" s="2"/>
    </row>
    <row r="10" spans="1:24">
      <c r="B10" s="8">
        <v>3</v>
      </c>
      <c r="C10" s="6">
        <f t="shared" si="0"/>
        <v>180</v>
      </c>
      <c r="D10" s="7">
        <v>0.94</v>
      </c>
      <c r="E10" s="7">
        <v>7.4999999999999997E-2</v>
      </c>
      <c r="F10" s="6">
        <f t="shared" si="1"/>
        <v>10</v>
      </c>
      <c r="G10" s="6">
        <f t="shared" si="2"/>
        <v>89</v>
      </c>
      <c r="H10" s="17">
        <f t="shared" si="3"/>
        <v>5.1929568508902104</v>
      </c>
      <c r="I10" s="17">
        <f t="shared" si="4"/>
        <v>2.8903717578961645</v>
      </c>
      <c r="J10" s="18">
        <f t="shared" si="5"/>
        <v>0.70432048115807055</v>
      </c>
      <c r="K10" s="3"/>
      <c r="L10" s="2"/>
      <c r="M10" s="3"/>
      <c r="N10" s="2"/>
      <c r="O10" s="2"/>
      <c r="P10" s="2"/>
    </row>
    <row r="11" spans="1:24">
      <c r="B11" s="8">
        <v>4</v>
      </c>
      <c r="C11" s="6">
        <f t="shared" si="0"/>
        <v>240</v>
      </c>
      <c r="D11" s="7">
        <v>0.96499999999999997</v>
      </c>
      <c r="E11" s="7">
        <v>0.105</v>
      </c>
      <c r="F11" s="6">
        <f t="shared" si="1"/>
        <v>10</v>
      </c>
      <c r="G11" s="6">
        <f t="shared" si="2"/>
        <v>89</v>
      </c>
      <c r="H11" s="17">
        <f t="shared" si="3"/>
        <v>5.4806389233419912</v>
      </c>
      <c r="I11" s="17">
        <f t="shared" si="4"/>
        <v>3.1780538303479458</v>
      </c>
      <c r="J11" s="18">
        <f t="shared" si="5"/>
        <v>0.99200255360985146</v>
      </c>
      <c r="K11" s="3"/>
      <c r="L11" s="2"/>
      <c r="M11" s="3"/>
      <c r="N11" s="2"/>
      <c r="O11" s="2"/>
      <c r="P11" s="2"/>
    </row>
    <row r="12" spans="1:24">
      <c r="B12" s="8">
        <v>5</v>
      </c>
      <c r="C12" s="6">
        <f t="shared" si="0"/>
        <v>300</v>
      </c>
      <c r="D12" s="7">
        <v>0.998</v>
      </c>
      <c r="E12" s="7">
        <v>0.127</v>
      </c>
      <c r="F12" s="6">
        <f t="shared" si="1"/>
        <v>10</v>
      </c>
      <c r="G12" s="6">
        <f t="shared" si="2"/>
        <v>89</v>
      </c>
      <c r="H12" s="17">
        <f t="shared" si="3"/>
        <v>5.7037824746562009</v>
      </c>
      <c r="I12" s="17">
        <f t="shared" si="4"/>
        <v>3.4011973816621555</v>
      </c>
      <c r="J12" s="18">
        <f t="shared" si="5"/>
        <v>1.2151461049240611</v>
      </c>
      <c r="K12" s="3"/>
      <c r="L12" s="2"/>
      <c r="M12" s="3"/>
      <c r="N12" s="2"/>
      <c r="O12" s="2"/>
      <c r="P12" s="2"/>
    </row>
    <row r="13" spans="1:24">
      <c r="B13" s="8">
        <v>6</v>
      </c>
      <c r="C13" s="6">
        <f t="shared" si="0"/>
        <v>360</v>
      </c>
      <c r="D13" s="7">
        <v>1.01</v>
      </c>
      <c r="E13" s="7">
        <v>0.14399999999999999</v>
      </c>
      <c r="F13" s="6">
        <f t="shared" si="1"/>
        <v>10</v>
      </c>
      <c r="G13" s="6">
        <f t="shared" si="2"/>
        <v>89</v>
      </c>
      <c r="H13" s="17">
        <f t="shared" si="3"/>
        <v>5.8861040314501558</v>
      </c>
      <c r="I13" s="17">
        <f t="shared" si="4"/>
        <v>3.5835189384561099</v>
      </c>
      <c r="J13" s="18">
        <f t="shared" si="5"/>
        <v>1.397467661718016</v>
      </c>
      <c r="K13" s="3"/>
    </row>
    <row r="14" spans="1:24">
      <c r="B14" s="8">
        <v>8</v>
      </c>
      <c r="C14" s="6">
        <f t="shared" si="0"/>
        <v>480</v>
      </c>
      <c r="D14" s="7">
        <v>1.08</v>
      </c>
      <c r="E14" s="7">
        <v>0.18</v>
      </c>
      <c r="F14" s="6">
        <f t="shared" si="1"/>
        <v>10</v>
      </c>
      <c r="G14" s="6">
        <f t="shared" si="2"/>
        <v>89</v>
      </c>
      <c r="H14" s="17">
        <f t="shared" si="3"/>
        <v>6.1737861039019366</v>
      </c>
      <c r="I14" s="17">
        <f t="shared" si="4"/>
        <v>3.8712010109078911</v>
      </c>
      <c r="J14" s="18">
        <f t="shared" si="5"/>
        <v>1.6851497341697967</v>
      </c>
      <c r="K14" s="3"/>
    </row>
    <row r="15" spans="1:24">
      <c r="B15" s="8">
        <v>10</v>
      </c>
      <c r="C15" s="6">
        <f t="shared" si="0"/>
        <v>600</v>
      </c>
      <c r="D15" s="7">
        <v>1.1180000000000001</v>
      </c>
      <c r="E15" s="7">
        <v>0.21</v>
      </c>
      <c r="F15" s="6">
        <f t="shared" si="1"/>
        <v>10</v>
      </c>
      <c r="G15" s="6">
        <f t="shared" si="2"/>
        <v>89</v>
      </c>
      <c r="H15" s="17">
        <f t="shared" si="3"/>
        <v>6.3969296552161463</v>
      </c>
      <c r="I15" s="17">
        <f t="shared" si="4"/>
        <v>4.0943445622221004</v>
      </c>
      <c r="J15" s="18">
        <f t="shared" si="5"/>
        <v>1.9082932854840065</v>
      </c>
      <c r="K15" s="3"/>
      <c r="L15" s="2"/>
    </row>
    <row r="16" spans="1:24" ht="15.6">
      <c r="B16" s="8">
        <v>15</v>
      </c>
      <c r="C16" s="6">
        <f t="shared" si="0"/>
        <v>900</v>
      </c>
      <c r="D16" s="7">
        <v>1.1479999999999999</v>
      </c>
      <c r="E16" s="7">
        <v>0.28199999999999997</v>
      </c>
      <c r="F16" s="6">
        <f t="shared" si="1"/>
        <v>10</v>
      </c>
      <c r="G16" s="6">
        <f t="shared" si="2"/>
        <v>89</v>
      </c>
      <c r="H16" s="17">
        <f t="shared" si="3"/>
        <v>6.8023947633243109</v>
      </c>
      <c r="I16" s="17">
        <f t="shared" si="4"/>
        <v>4.499809670330265</v>
      </c>
      <c r="J16" s="18">
        <f t="shared" si="5"/>
        <v>2.3137583935921708</v>
      </c>
      <c r="L16" s="37" t="s">
        <v>16</v>
      </c>
      <c r="M16" s="37"/>
      <c r="N16" s="29" t="s">
        <v>18</v>
      </c>
      <c r="O16" s="29"/>
      <c r="P16" s="29"/>
      <c r="R16" s="37" t="s">
        <v>19</v>
      </c>
      <c r="S16" s="37"/>
      <c r="T16" s="29"/>
    </row>
    <row r="17" spans="2:19">
      <c r="B17" s="8">
        <v>20</v>
      </c>
      <c r="C17" s="6">
        <f t="shared" si="0"/>
        <v>1200</v>
      </c>
      <c r="D17" s="7">
        <v>1.2250000000000001</v>
      </c>
      <c r="E17" s="7">
        <v>0.34</v>
      </c>
      <c r="F17" s="6">
        <f t="shared" si="1"/>
        <v>10</v>
      </c>
      <c r="G17" s="6">
        <f t="shared" si="2"/>
        <v>89</v>
      </c>
      <c r="H17" s="17">
        <f t="shared" si="3"/>
        <v>7.0900768357760917</v>
      </c>
      <c r="I17" s="17">
        <f t="shared" si="4"/>
        <v>4.7874917427820458</v>
      </c>
      <c r="J17" s="18">
        <f t="shared" si="5"/>
        <v>2.6014404660439516</v>
      </c>
      <c r="L17" s="28" t="s">
        <v>17</v>
      </c>
      <c r="N17" t="s">
        <v>29</v>
      </c>
      <c r="O17">
        <v>0.17799999999999999</v>
      </c>
      <c r="R17" s="3" t="s">
        <v>6</v>
      </c>
      <c r="S17" s="4">
        <v>0.23400000000000001</v>
      </c>
    </row>
    <row r="18" spans="2:19">
      <c r="B18" s="8">
        <v>30</v>
      </c>
      <c r="C18" s="6">
        <f t="shared" si="0"/>
        <v>1800</v>
      </c>
      <c r="D18" s="7">
        <v>1.272</v>
      </c>
      <c r="E18" s="7">
        <v>0.41</v>
      </c>
      <c r="F18" s="6">
        <f t="shared" si="1"/>
        <v>10</v>
      </c>
      <c r="G18" s="6">
        <f t="shared" si="2"/>
        <v>89</v>
      </c>
      <c r="H18" s="17">
        <f t="shared" si="3"/>
        <v>7.4955419438842563</v>
      </c>
      <c r="I18" s="17">
        <f t="shared" si="4"/>
        <v>5.1929568508902104</v>
      </c>
      <c r="J18" s="18">
        <f t="shared" si="5"/>
        <v>3.0069055741521162</v>
      </c>
      <c r="L18" s="3" t="s">
        <v>6</v>
      </c>
      <c r="M18" s="4">
        <v>0.18</v>
      </c>
      <c r="N18" t="s">
        <v>28</v>
      </c>
      <c r="O18">
        <v>2.4588544578804057E-2</v>
      </c>
      <c r="R18" s="31" t="s">
        <v>28</v>
      </c>
      <c r="S18" s="4">
        <f>$C$4/(S17*4*PI())</f>
        <v>1.8704106559944964E-2</v>
      </c>
    </row>
    <row r="19" spans="2:19">
      <c r="B19" s="8">
        <v>40</v>
      </c>
      <c r="C19" s="6">
        <f t="shared" si="0"/>
        <v>2400</v>
      </c>
      <c r="D19" s="7">
        <v>1.3340000000000001</v>
      </c>
      <c r="E19" s="7">
        <v>0.41599999999999998</v>
      </c>
      <c r="F19" s="6">
        <f t="shared" si="1"/>
        <v>10</v>
      </c>
      <c r="G19" s="6">
        <f t="shared" si="2"/>
        <v>89</v>
      </c>
      <c r="H19" s="17">
        <f t="shared" si="3"/>
        <v>7.7832240163360371</v>
      </c>
      <c r="I19" s="17">
        <f t="shared" si="4"/>
        <v>5.4806389233419912</v>
      </c>
      <c r="J19" s="18">
        <f t="shared" si="5"/>
        <v>3.294587646603897</v>
      </c>
      <c r="L19" s="31" t="s">
        <v>28</v>
      </c>
      <c r="M19" s="32">
        <f>C4/(4*PI()*M18)</f>
        <v>2.4315338527928453E-2</v>
      </c>
      <c r="N19" t="s">
        <v>10</v>
      </c>
      <c r="O19">
        <v>142.68995895678094</v>
      </c>
      <c r="S19" s="5"/>
    </row>
    <row r="20" spans="2:19">
      <c r="B20" s="8">
        <v>50</v>
      </c>
      <c r="C20" s="6">
        <f t="shared" si="0"/>
        <v>3000</v>
      </c>
      <c r="D20" s="7">
        <v>1.3939999999999999</v>
      </c>
      <c r="E20" s="7">
        <v>0.51</v>
      </c>
      <c r="F20" s="6">
        <f t="shared" si="1"/>
        <v>10</v>
      </c>
      <c r="G20" s="6">
        <f t="shared" si="2"/>
        <v>89</v>
      </c>
      <c r="H20" s="17">
        <f t="shared" si="3"/>
        <v>8.0063675676502459</v>
      </c>
      <c r="I20" s="17">
        <f t="shared" si="4"/>
        <v>5.7037824746562009</v>
      </c>
      <c r="J20" s="18">
        <f t="shared" si="5"/>
        <v>3.5177311979181072</v>
      </c>
      <c r="L20" s="3" t="s">
        <v>9</v>
      </c>
      <c r="M20" s="4">
        <f>EXP(0.019/0.18)</f>
        <v>1.1113278432436076</v>
      </c>
      <c r="N20" t="s">
        <v>11</v>
      </c>
      <c r="O20">
        <v>9.9661803278654096E-4</v>
      </c>
      <c r="R20" s="3" t="s">
        <v>12</v>
      </c>
      <c r="S20" s="4">
        <f>0.124/0.234</f>
        <v>0.52991452991452992</v>
      </c>
    </row>
    <row r="21" spans="2:19">
      <c r="B21" s="8">
        <v>60</v>
      </c>
      <c r="C21" s="6">
        <f t="shared" si="0"/>
        <v>3600</v>
      </c>
      <c r="D21" s="7">
        <v>1.429</v>
      </c>
      <c r="E21" s="7">
        <v>0.53900000000000003</v>
      </c>
      <c r="F21" s="6">
        <f t="shared" si="1"/>
        <v>10</v>
      </c>
      <c r="G21" s="6">
        <f t="shared" si="2"/>
        <v>89</v>
      </c>
      <c r="H21" s="17">
        <f t="shared" si="3"/>
        <v>8.1886891244442008</v>
      </c>
      <c r="I21" s="17">
        <f t="shared" si="4"/>
        <v>5.8861040314501558</v>
      </c>
      <c r="J21" s="18">
        <f t="shared" si="5"/>
        <v>3.7000527547120616</v>
      </c>
      <c r="L21" s="31" t="s">
        <v>27</v>
      </c>
      <c r="M21" s="32">
        <f>2.25*M19*M20/F8^2</f>
        <v>6.0800203628957081E-4</v>
      </c>
      <c r="R21" s="3" t="s">
        <v>20</v>
      </c>
      <c r="S21" s="4">
        <f>EXP(S20)</f>
        <v>1.6987871069342138</v>
      </c>
    </row>
    <row r="22" spans="2:19">
      <c r="B22" s="8">
        <v>90</v>
      </c>
      <c r="C22" s="6">
        <f t="shared" si="0"/>
        <v>5400</v>
      </c>
      <c r="D22" s="7">
        <v>1.4850000000000001</v>
      </c>
      <c r="E22" s="7">
        <v>0.58799999999999997</v>
      </c>
      <c r="F22" s="6">
        <f t="shared" si="1"/>
        <v>10</v>
      </c>
      <c r="G22" s="6">
        <f t="shared" si="2"/>
        <v>89</v>
      </c>
      <c r="H22" s="17">
        <f t="shared" si="3"/>
        <v>8.5941542325523663</v>
      </c>
      <c r="I22" s="17">
        <f t="shared" si="4"/>
        <v>6.2915691395583204</v>
      </c>
      <c r="J22" s="18">
        <f t="shared" si="5"/>
        <v>4.1055178628202258</v>
      </c>
      <c r="M22" s="4"/>
      <c r="R22" s="31" t="s">
        <v>7</v>
      </c>
      <c r="S22" s="32">
        <f>2.25*S18*S21</f>
        <v>7.1492163909205847E-2</v>
      </c>
    </row>
    <row r="23" spans="2:19">
      <c r="B23" s="8">
        <v>100</v>
      </c>
      <c r="C23" s="6">
        <f t="shared" si="0"/>
        <v>6000</v>
      </c>
      <c r="D23" s="7">
        <v>1.5289999999999999</v>
      </c>
      <c r="E23" s="7">
        <v>0.65200000000000002</v>
      </c>
      <c r="F23" s="6">
        <f t="shared" si="1"/>
        <v>10</v>
      </c>
      <c r="G23" s="6">
        <f t="shared" si="2"/>
        <v>89</v>
      </c>
      <c r="H23" s="17">
        <f t="shared" si="3"/>
        <v>8.6995147482101913</v>
      </c>
      <c r="I23" s="17">
        <f t="shared" si="4"/>
        <v>6.3969296552161463</v>
      </c>
      <c r="J23" s="18">
        <f t="shared" si="5"/>
        <v>4.2108783784780526</v>
      </c>
      <c r="L23" s="28"/>
      <c r="M23" s="4"/>
    </row>
    <row r="24" spans="2:19">
      <c r="B24" s="8">
        <v>150</v>
      </c>
      <c r="C24" s="6">
        <f t="shared" si="0"/>
        <v>9000</v>
      </c>
      <c r="D24" s="7">
        <v>1.6080000000000001</v>
      </c>
      <c r="E24" s="7">
        <v>0.73</v>
      </c>
      <c r="F24" s="6">
        <f t="shared" si="1"/>
        <v>10</v>
      </c>
      <c r="G24" s="6">
        <f t="shared" si="2"/>
        <v>89</v>
      </c>
      <c r="H24" s="17">
        <f t="shared" si="3"/>
        <v>9.1049798563183568</v>
      </c>
      <c r="I24" s="17">
        <f t="shared" si="4"/>
        <v>6.8023947633243109</v>
      </c>
      <c r="J24" s="18">
        <f t="shared" si="5"/>
        <v>4.6163434865862163</v>
      </c>
      <c r="L24" s="3"/>
      <c r="M24" s="4"/>
    </row>
    <row r="25" spans="2:19">
      <c r="B25" s="8">
        <v>200</v>
      </c>
      <c r="C25" s="6">
        <f t="shared" si="0"/>
        <v>12000</v>
      </c>
      <c r="D25" s="7">
        <v>1.665</v>
      </c>
      <c r="E25" s="7">
        <v>0.79100000000000004</v>
      </c>
      <c r="F25" s="6">
        <f t="shared" si="1"/>
        <v>10</v>
      </c>
      <c r="G25" s="6">
        <f t="shared" si="2"/>
        <v>89</v>
      </c>
      <c r="H25" s="17">
        <f t="shared" si="3"/>
        <v>9.3926619287701367</v>
      </c>
      <c r="I25" s="17">
        <f t="shared" si="4"/>
        <v>7.0900768357760917</v>
      </c>
      <c r="J25" s="18">
        <f t="shared" si="5"/>
        <v>4.904025559037998</v>
      </c>
      <c r="L25" s="31"/>
      <c r="M25" s="32"/>
    </row>
    <row r="26" spans="2:19">
      <c r="B26" s="8">
        <v>300</v>
      </c>
      <c r="C26" s="6">
        <f t="shared" si="0"/>
        <v>18000</v>
      </c>
      <c r="D26" s="7">
        <v>1.774</v>
      </c>
      <c r="E26" s="7">
        <v>0.85199999999999998</v>
      </c>
      <c r="F26" s="6">
        <f t="shared" si="1"/>
        <v>10</v>
      </c>
      <c r="G26" s="6">
        <f t="shared" si="2"/>
        <v>89</v>
      </c>
      <c r="H26" s="17">
        <f t="shared" si="3"/>
        <v>9.7981270368783022</v>
      </c>
      <c r="I26" s="17">
        <f t="shared" si="4"/>
        <v>7.4955419438842563</v>
      </c>
      <c r="J26" s="18">
        <f t="shared" si="5"/>
        <v>5.3094906671461617</v>
      </c>
      <c r="L26" s="3"/>
      <c r="M26" s="4"/>
    </row>
    <row r="27" spans="2:19">
      <c r="B27" s="8">
        <v>400</v>
      </c>
      <c r="C27" s="6">
        <f t="shared" si="0"/>
        <v>24000</v>
      </c>
      <c r="D27" s="7">
        <v>1.8</v>
      </c>
      <c r="E27" s="7">
        <v>0.92</v>
      </c>
      <c r="F27" s="6">
        <f t="shared" si="1"/>
        <v>10</v>
      </c>
      <c r="G27" s="6">
        <f t="shared" si="2"/>
        <v>89</v>
      </c>
      <c r="H27" s="17">
        <f t="shared" si="3"/>
        <v>10.085809109330082</v>
      </c>
      <c r="I27" s="17">
        <f t="shared" si="4"/>
        <v>7.7832240163360371</v>
      </c>
      <c r="J27" s="18">
        <f t="shared" si="5"/>
        <v>5.5971727395979425</v>
      </c>
      <c r="L27" s="31"/>
      <c r="M27" s="32"/>
    </row>
    <row r="28" spans="2:19">
      <c r="B28" s="8">
        <v>500</v>
      </c>
      <c r="C28" s="6">
        <f t="shared" si="0"/>
        <v>30000</v>
      </c>
      <c r="D28" s="7">
        <v>1.8440000000000001</v>
      </c>
      <c r="E28" s="7">
        <v>0.98099999999999998</v>
      </c>
      <c r="F28" s="6">
        <f t="shared" si="1"/>
        <v>10</v>
      </c>
      <c r="G28" s="6">
        <f t="shared" si="2"/>
        <v>89</v>
      </c>
      <c r="H28" s="17">
        <f t="shared" si="3"/>
        <v>10.308952660644293</v>
      </c>
      <c r="I28" s="17">
        <f t="shared" si="4"/>
        <v>8.0063675676502459</v>
      </c>
      <c r="J28" s="18">
        <f t="shared" si="5"/>
        <v>5.8203162909121522</v>
      </c>
    </row>
    <row r="29" spans="2:19">
      <c r="B29" s="8">
        <v>600</v>
      </c>
      <c r="C29" s="6">
        <f t="shared" si="0"/>
        <v>36000</v>
      </c>
      <c r="D29" s="7">
        <v>1.879</v>
      </c>
      <c r="E29" s="7">
        <v>1.02</v>
      </c>
      <c r="F29" s="6">
        <f t="shared" si="1"/>
        <v>10</v>
      </c>
      <c r="G29" s="6">
        <f t="shared" si="2"/>
        <v>89</v>
      </c>
      <c r="H29" s="17">
        <f t="shared" si="3"/>
        <v>10.491274217438248</v>
      </c>
      <c r="I29" s="17">
        <f t="shared" si="4"/>
        <v>8.1886891244442008</v>
      </c>
      <c r="J29" s="18">
        <f t="shared" si="5"/>
        <v>6.0026378477061071</v>
      </c>
    </row>
    <row r="30" spans="2:19">
      <c r="B30" s="8">
        <v>800</v>
      </c>
      <c r="C30" s="6">
        <f t="shared" si="0"/>
        <v>48000</v>
      </c>
      <c r="D30" s="7">
        <v>1.9350000000000001</v>
      </c>
      <c r="E30" s="7">
        <v>1.0680000000000001</v>
      </c>
      <c r="F30" s="6">
        <f t="shared" si="1"/>
        <v>10</v>
      </c>
      <c r="G30" s="6">
        <f t="shared" si="2"/>
        <v>89</v>
      </c>
      <c r="H30" s="17">
        <f t="shared" si="3"/>
        <v>10.778956289890028</v>
      </c>
      <c r="I30" s="17">
        <f t="shared" si="4"/>
        <v>8.4763711968959825</v>
      </c>
      <c r="J30" s="18">
        <f t="shared" si="5"/>
        <v>6.2903199201578879</v>
      </c>
    </row>
    <row r="31" spans="2:19">
      <c r="B31" s="8">
        <v>1000</v>
      </c>
      <c r="C31" s="6">
        <f t="shared" si="0"/>
        <v>60000</v>
      </c>
      <c r="D31" s="7">
        <v>1.9790000000000001</v>
      </c>
      <c r="E31" s="7">
        <v>1.1080000000000001</v>
      </c>
      <c r="F31" s="6">
        <f t="shared" si="1"/>
        <v>10</v>
      </c>
      <c r="G31" s="6">
        <f t="shared" si="2"/>
        <v>89</v>
      </c>
      <c r="H31" s="17">
        <f t="shared" si="3"/>
        <v>11.002099841204238</v>
      </c>
      <c r="I31" s="17">
        <f t="shared" si="4"/>
        <v>8.6995147482101913</v>
      </c>
      <c r="J31" s="18">
        <f t="shared" si="5"/>
        <v>6.5134634714720976</v>
      </c>
    </row>
    <row r="32" spans="2:19">
      <c r="B32" s="8">
        <v>1500</v>
      </c>
      <c r="C32" s="6">
        <f t="shared" si="0"/>
        <v>90000</v>
      </c>
      <c r="D32" s="7">
        <v>2.0579999999999998</v>
      </c>
      <c r="E32" s="7">
        <v>1.1950000000000001</v>
      </c>
      <c r="F32" s="6">
        <f t="shared" si="1"/>
        <v>10</v>
      </c>
      <c r="G32" s="6">
        <f t="shared" si="2"/>
        <v>89</v>
      </c>
      <c r="H32" s="17">
        <f t="shared" si="3"/>
        <v>11.407564949312402</v>
      </c>
      <c r="I32" s="17">
        <f t="shared" si="4"/>
        <v>9.1049798563183568</v>
      </c>
      <c r="J32" s="18">
        <f t="shared" si="5"/>
        <v>6.9189285795802622</v>
      </c>
    </row>
    <row r="33" spans="2:10">
      <c r="B33" s="8">
        <v>2000</v>
      </c>
      <c r="C33" s="6">
        <f t="shared" si="0"/>
        <v>120000</v>
      </c>
      <c r="D33" s="7">
        <v>2.1150000000000002</v>
      </c>
      <c r="E33" s="7">
        <v>1.242</v>
      </c>
      <c r="F33" s="6">
        <f t="shared" si="1"/>
        <v>10</v>
      </c>
      <c r="G33" s="6">
        <f t="shared" si="2"/>
        <v>89</v>
      </c>
      <c r="H33" s="17">
        <f t="shared" si="3"/>
        <v>11.695247021764184</v>
      </c>
      <c r="I33" s="17">
        <f t="shared" si="4"/>
        <v>9.3926619287701367</v>
      </c>
      <c r="J33" s="18">
        <f t="shared" si="5"/>
        <v>7.206610652032043</v>
      </c>
    </row>
    <row r="34" spans="2:10">
      <c r="B34" s="8">
        <v>3000</v>
      </c>
      <c r="C34" s="6">
        <f t="shared" si="0"/>
        <v>180000</v>
      </c>
      <c r="D34" s="7">
        <v>2.194</v>
      </c>
      <c r="E34" s="7">
        <v>1.3240000000000001</v>
      </c>
      <c r="F34" s="6">
        <f t="shared" si="1"/>
        <v>10</v>
      </c>
      <c r="G34" s="6">
        <f t="shared" si="2"/>
        <v>89</v>
      </c>
      <c r="H34" s="17">
        <f t="shared" si="3"/>
        <v>12.100712129872347</v>
      </c>
      <c r="I34" s="17">
        <f t="shared" si="4"/>
        <v>9.7981270368783022</v>
      </c>
      <c r="J34" s="18">
        <f t="shared" si="5"/>
        <v>7.6120757601402076</v>
      </c>
    </row>
    <row r="35" spans="2:10" ht="15" thickBot="1">
      <c r="B35" s="9">
        <v>4000</v>
      </c>
      <c r="C35" s="10">
        <f t="shared" si="0"/>
        <v>240000</v>
      </c>
      <c r="D35" s="11">
        <v>2.25</v>
      </c>
      <c r="E35" s="11">
        <v>1.3280000000000001</v>
      </c>
      <c r="F35" s="10">
        <f t="shared" si="1"/>
        <v>10</v>
      </c>
      <c r="G35" s="10">
        <f t="shared" si="2"/>
        <v>89</v>
      </c>
      <c r="H35" s="19">
        <f t="shared" si="3"/>
        <v>12.388394202324129</v>
      </c>
      <c r="I35" s="19">
        <f t="shared" si="4"/>
        <v>10.085809109330082</v>
      </c>
      <c r="J35" s="20">
        <f t="shared" si="5"/>
        <v>7.8997578325919884</v>
      </c>
    </row>
    <row r="36" spans="2:10">
      <c r="D36" s="1">
        <v>2.5000000000000001E-2</v>
      </c>
    </row>
    <row r="37" spans="2:10">
      <c r="D37" s="1">
        <v>3.7999999999999999E-2</v>
      </c>
    </row>
    <row r="38" spans="2:10">
      <c r="D38" s="1">
        <v>7.4999999999999997E-2</v>
      </c>
      <c r="G38" s="1">
        <v>2.5000000000000001E-2</v>
      </c>
    </row>
    <row r="39" spans="2:10">
      <c r="D39" s="1">
        <v>0.105</v>
      </c>
      <c r="G39" s="1">
        <v>3.7999999999999999E-2</v>
      </c>
      <c r="I39">
        <v>0.34484048629172959</v>
      </c>
    </row>
    <row r="40" spans="2:10">
      <c r="D40" s="1">
        <v>0.127</v>
      </c>
      <c r="G40" s="1">
        <v>7.4999999999999997E-2</v>
      </c>
      <c r="I40">
        <v>0.75030559439989397</v>
      </c>
    </row>
    <row r="41" spans="2:10">
      <c r="D41" s="1">
        <v>0.14399999999999999</v>
      </c>
      <c r="G41" s="1">
        <v>0.105</v>
      </c>
      <c r="I41">
        <v>1.037987666851675</v>
      </c>
    </row>
    <row r="42" spans="2:10">
      <c r="D42" s="1">
        <v>0.18</v>
      </c>
      <c r="G42" s="1">
        <v>0.127</v>
      </c>
      <c r="I42">
        <v>1.2611312181658845</v>
      </c>
    </row>
    <row r="43" spans="2:10">
      <c r="D43" s="1">
        <v>0.21</v>
      </c>
      <c r="G43" s="1">
        <v>0.14399999999999999</v>
      </c>
      <c r="I43">
        <v>1.4434527749598391</v>
      </c>
    </row>
    <row r="44" spans="2:10">
      <c r="D44" s="1">
        <v>0.28199999999999997</v>
      </c>
      <c r="G44" s="1">
        <v>0.18</v>
      </c>
      <c r="I44">
        <v>1.7311348474116202</v>
      </c>
    </row>
    <row r="45" spans="2:10">
      <c r="D45" s="1">
        <v>0.34</v>
      </c>
      <c r="G45" s="1">
        <v>0.21</v>
      </c>
      <c r="I45">
        <v>1.791759469228055</v>
      </c>
    </row>
    <row r="46" spans="2:10">
      <c r="D46" s="1">
        <v>0.41</v>
      </c>
      <c r="G46" s="1">
        <v>0.28199999999999997</v>
      </c>
      <c r="I46">
        <v>1.9542783987258299</v>
      </c>
    </row>
    <row r="47" spans="2:10">
      <c r="D47" s="1">
        <v>0.41599999999999998</v>
      </c>
      <c r="G47" s="1">
        <v>0.34</v>
      </c>
      <c r="I47">
        <v>2.3597435068339943</v>
      </c>
    </row>
    <row r="48" spans="2:10">
      <c r="D48" s="1">
        <v>0.51</v>
      </c>
      <c r="G48" s="1">
        <v>0.41</v>
      </c>
      <c r="I48">
        <v>2.4849066497880004</v>
      </c>
    </row>
    <row r="49" spans="4:9">
      <c r="D49" s="1">
        <v>0.53900000000000003</v>
      </c>
      <c r="G49" s="1">
        <v>0.41599999999999998</v>
      </c>
      <c r="I49">
        <v>2.647425579285775</v>
      </c>
    </row>
    <row r="50" spans="4:9">
      <c r="D50" s="1">
        <v>0.58799999999999997</v>
      </c>
      <c r="G50" s="1">
        <v>0.51</v>
      </c>
      <c r="I50">
        <v>2.8903717578961645</v>
      </c>
    </row>
    <row r="51" spans="4:9">
      <c r="D51" s="1">
        <v>0.65200000000000002</v>
      </c>
      <c r="G51" s="1">
        <v>0.53900000000000003</v>
      </c>
      <c r="I51">
        <v>3.0528906873939397</v>
      </c>
    </row>
    <row r="52" spans="4:9">
      <c r="D52" s="1">
        <v>0.73</v>
      </c>
      <c r="G52" s="1">
        <v>0.58799999999999997</v>
      </c>
      <c r="I52">
        <v>3.1780538303479458</v>
      </c>
    </row>
    <row r="53" spans="4:9">
      <c r="D53" s="1">
        <v>0.79100000000000004</v>
      </c>
      <c r="G53" s="1">
        <v>0.65200000000000002</v>
      </c>
      <c r="I53">
        <v>3.3405727598457204</v>
      </c>
    </row>
    <row r="54" spans="4:9">
      <c r="D54" s="1">
        <v>0.85199999999999998</v>
      </c>
      <c r="G54" s="1">
        <v>0.73</v>
      </c>
      <c r="I54">
        <v>3.4011973816621555</v>
      </c>
    </row>
    <row r="55" spans="4:9">
      <c r="D55" s="1">
        <v>0.92</v>
      </c>
      <c r="G55" s="1">
        <v>0.79100000000000004</v>
      </c>
      <c r="I55">
        <v>3.5637163111599302</v>
      </c>
    </row>
    <row r="56" spans="4:9">
      <c r="D56" s="1">
        <v>0.98099999999999998</v>
      </c>
      <c r="G56" s="1">
        <v>0.85199999999999998</v>
      </c>
      <c r="I56">
        <v>3.5835189384561099</v>
      </c>
    </row>
    <row r="57" spans="4:9">
      <c r="D57" s="1">
        <v>1.02</v>
      </c>
      <c r="G57" s="1">
        <v>0.87</v>
      </c>
      <c r="I57">
        <v>3.746037867953885</v>
      </c>
    </row>
    <row r="58" spans="4:9">
      <c r="D58" s="1">
        <v>1.0680000000000001</v>
      </c>
      <c r="G58" s="1">
        <v>0.9</v>
      </c>
      <c r="I58">
        <v>3.8712010109078911</v>
      </c>
    </row>
    <row r="59" spans="4:9">
      <c r="D59" s="1">
        <v>1.1080000000000001</v>
      </c>
      <c r="G59" s="1">
        <v>0.92</v>
      </c>
      <c r="I59">
        <v>4.0943445622221004</v>
      </c>
    </row>
    <row r="60" spans="4:9">
      <c r="D60" s="1">
        <v>1.1950000000000001</v>
      </c>
      <c r="G60" s="1">
        <v>0.94</v>
      </c>
      <c r="I60">
        <v>4.1515029760620497</v>
      </c>
    </row>
    <row r="61" spans="4:9">
      <c r="D61" s="1">
        <v>1.242</v>
      </c>
      <c r="G61" s="1">
        <v>0.96499999999999997</v>
      </c>
      <c r="I61">
        <v>4.2568634917198755</v>
      </c>
    </row>
    <row r="62" spans="4:9">
      <c r="D62" s="1">
        <v>1.3240000000000001</v>
      </c>
      <c r="G62" s="1">
        <v>0.98099999999999998</v>
      </c>
      <c r="I62">
        <v>4.499809670330265</v>
      </c>
    </row>
    <row r="63" spans="4:9">
      <c r="D63" s="1">
        <v>1.3280000000000001</v>
      </c>
      <c r="G63" s="1">
        <v>0.998</v>
      </c>
      <c r="I63">
        <v>4.6623285998280402</v>
      </c>
    </row>
    <row r="64" spans="4:9">
      <c r="G64" s="1">
        <v>1.01</v>
      </c>
      <c r="I64">
        <v>4.7874917427820458</v>
      </c>
    </row>
    <row r="65" spans="7:9">
      <c r="G65" s="1">
        <v>1.02</v>
      </c>
      <c r="I65">
        <v>4.9500106722798209</v>
      </c>
    </row>
    <row r="66" spans="7:9">
      <c r="G66" s="1">
        <v>1.0680000000000001</v>
      </c>
      <c r="I66">
        <v>5.1929568508902104</v>
      </c>
    </row>
    <row r="67" spans="7:9">
      <c r="G67" s="1">
        <v>1.08</v>
      </c>
      <c r="I67">
        <v>5.3554757803879856</v>
      </c>
    </row>
    <row r="68" spans="7:9">
      <c r="G68" s="1">
        <v>1.1080000000000001</v>
      </c>
      <c r="I68">
        <v>5.4806389233419912</v>
      </c>
    </row>
    <row r="69" spans="7:9">
      <c r="G69" s="1">
        <v>1.1180000000000001</v>
      </c>
      <c r="I69">
        <v>5.6431578528397663</v>
      </c>
    </row>
    <row r="70" spans="7:9">
      <c r="G70" s="1">
        <v>1.1479999999999999</v>
      </c>
      <c r="I70">
        <v>5.7037824746562009</v>
      </c>
    </row>
    <row r="71" spans="7:9">
      <c r="G71" s="1">
        <v>1.1950000000000001</v>
      </c>
      <c r="I71">
        <v>5.8663014041539761</v>
      </c>
    </row>
    <row r="72" spans="7:9">
      <c r="G72" s="1">
        <v>1.2250000000000001</v>
      </c>
      <c r="I72">
        <v>5.8861040314501558</v>
      </c>
    </row>
    <row r="73" spans="7:9">
      <c r="G73" s="1">
        <v>1.242</v>
      </c>
      <c r="I73">
        <v>6.0486229609479309</v>
      </c>
    </row>
    <row r="74" spans="7:9">
      <c r="G74" s="1">
        <v>1.272</v>
      </c>
      <c r="I74">
        <v>6.2915691395583204</v>
      </c>
    </row>
    <row r="75" spans="7:9">
      <c r="G75" s="1">
        <v>1.3240000000000001</v>
      </c>
      <c r="I75">
        <v>6.3363050333997117</v>
      </c>
    </row>
    <row r="76" spans="7:9">
      <c r="G76" s="1">
        <v>1.3280000000000001</v>
      </c>
      <c r="I76">
        <v>6.3969296552161463</v>
      </c>
    </row>
    <row r="77" spans="7:9">
      <c r="G77" s="1">
        <v>1.3340000000000001</v>
      </c>
      <c r="I77">
        <v>6.5594485847139214</v>
      </c>
    </row>
    <row r="78" spans="7:9">
      <c r="G78" s="1">
        <v>1.3939999999999999</v>
      </c>
      <c r="I78">
        <v>6.8023947633243109</v>
      </c>
    </row>
    <row r="79" spans="7:9">
      <c r="G79" s="1">
        <v>1.429</v>
      </c>
      <c r="I79">
        <v>6.9649136928220852</v>
      </c>
    </row>
    <row r="80" spans="7:9">
      <c r="G80" s="1">
        <v>1.4850000000000001</v>
      </c>
      <c r="I80">
        <v>7.0900768357760917</v>
      </c>
    </row>
    <row r="81" spans="7:9">
      <c r="G81" s="1">
        <v>1.5289999999999999</v>
      </c>
      <c r="I81">
        <v>7.2525957652738668</v>
      </c>
    </row>
    <row r="82" spans="7:9">
      <c r="G82" s="1">
        <v>1.6080000000000001</v>
      </c>
      <c r="I82">
        <v>7.4955419438842563</v>
      </c>
    </row>
    <row r="83" spans="7:9">
      <c r="G83" s="1">
        <v>1.665</v>
      </c>
      <c r="I83">
        <v>7.6580608733820306</v>
      </c>
    </row>
    <row r="84" spans="7:9">
      <c r="G84" s="1">
        <v>1.774</v>
      </c>
      <c r="I84">
        <v>7.7832240163360371</v>
      </c>
    </row>
    <row r="85" spans="7:9">
      <c r="G85" s="1">
        <v>1.8</v>
      </c>
      <c r="I85">
        <v>7.9457429458338122</v>
      </c>
    </row>
    <row r="86" spans="7:9">
      <c r="G86" s="1">
        <v>1.8440000000000001</v>
      </c>
      <c r="I86">
        <v>8.0063675676502459</v>
      </c>
    </row>
    <row r="87" spans="7:9">
      <c r="G87" s="1">
        <v>1.879</v>
      </c>
      <c r="I87">
        <v>8.1886891244442008</v>
      </c>
    </row>
    <row r="88" spans="7:9">
      <c r="G88" s="1">
        <v>1.9350000000000001</v>
      </c>
      <c r="I88">
        <v>8.4763711968959825</v>
      </c>
    </row>
    <row r="89" spans="7:9">
      <c r="G89" s="1">
        <v>1.9790000000000001</v>
      </c>
      <c r="I89">
        <v>8.6995147482101913</v>
      </c>
    </row>
    <row r="90" spans="7:9">
      <c r="G90" s="1">
        <v>2.0579999999999998</v>
      </c>
      <c r="I90">
        <v>9.1049798563183568</v>
      </c>
    </row>
    <row r="91" spans="7:9">
      <c r="G91" s="1">
        <v>2.1150000000000002</v>
      </c>
      <c r="I91">
        <v>9.3926619287701367</v>
      </c>
    </row>
    <row r="92" spans="7:9">
      <c r="G92" s="1">
        <v>2.194</v>
      </c>
      <c r="I92">
        <v>9.7981270368783022</v>
      </c>
    </row>
    <row r="93" spans="7:9">
      <c r="G93" s="1">
        <v>2.25</v>
      </c>
      <c r="I93">
        <v>10.085809109330082</v>
      </c>
    </row>
  </sheetData>
  <sortState ref="I38:I93">
    <sortCondition ref="I38"/>
  </sortState>
  <mergeCells count="4">
    <mergeCell ref="A1:X1"/>
    <mergeCell ref="A2:B2"/>
    <mergeCell ref="L16:M16"/>
    <mergeCell ref="R16:S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Chart1</vt:lpstr>
      <vt:lpstr>Chart2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Nikola</cp:lastModifiedBy>
  <dcterms:created xsi:type="dcterms:W3CDTF">2010-11-12T11:28:12Z</dcterms:created>
  <dcterms:modified xsi:type="dcterms:W3CDTF">2011-11-18T06:48:08Z</dcterms:modified>
</cp:coreProperties>
</file>